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Технические задания ОЛиМТО\31. Сантехника ц\60958 ПЭ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лота'!$21:$21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лота'!$11:$11</definedName>
    <definedName name="QRT1_LINE" localSheetId="0">'Расчет НМЦ лота'!$12:$12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лота'!$14:$14</definedName>
    <definedName name="QRT3_LINE" localSheetId="0">'Расчет НМЦ лота'!$15:$15</definedName>
    <definedName name="QRT4_ITOG" localSheetId="0">'Расчет НМЦ лота'!#REF!</definedName>
    <definedName name="QRT4_LINE" localSheetId="0">'Расчет НМЦ лота'!#REF!</definedName>
    <definedName name="Z_FNUMBERS" localSheetId="0">'Расчет НМЦ лота'!$A$9</definedName>
    <definedName name="Z_MNLIST" localSheetId="0">'Расчет НМЦ лота'!$A$23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лота'!$A$11</definedName>
    <definedName name="ZQRT2_HEAD" localSheetId="0">'Расчет НМЦ лота'!#REF!</definedName>
    <definedName name="ZQRT3_HEAD" localSheetId="0">'Расчет НМЦ лота'!$A$14</definedName>
    <definedName name="ZQRT4_HEAD" localSheetId="0">'Расчет НМЦ лота'!#REF!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AA11" i="1" l="1"/>
  <c r="Z14" i="1"/>
  <c r="Z11" i="1"/>
  <c r="AA14" i="1" l="1"/>
  <c r="AA21" i="1" s="1"/>
  <c r="Z21" i="1"/>
  <c r="N12" i="1" l="1"/>
  <c r="N13" i="1"/>
  <c r="N15" i="1"/>
  <c r="N16" i="1"/>
  <c r="N17" i="1"/>
  <c r="N19" i="1"/>
  <c r="O11" i="1"/>
  <c r="P11" i="1"/>
  <c r="Q11" i="1"/>
  <c r="R11" i="1"/>
  <c r="S11" i="1"/>
  <c r="T11" i="1"/>
  <c r="U11" i="1"/>
  <c r="V11" i="1"/>
  <c r="W11" i="1"/>
  <c r="O14" i="1"/>
  <c r="P14" i="1"/>
  <c r="Q14" i="1"/>
  <c r="R14" i="1"/>
  <c r="S14" i="1"/>
  <c r="T14" i="1"/>
  <c r="U14" i="1"/>
  <c r="V14" i="1"/>
  <c r="W14" i="1"/>
  <c r="N20" i="1"/>
  <c r="T21" i="1" l="1"/>
  <c r="S21" i="1"/>
  <c r="U21" i="1"/>
  <c r="O21" i="1"/>
  <c r="R21" i="1"/>
  <c r="W21" i="1"/>
  <c r="Q21" i="1"/>
  <c r="V21" i="1"/>
  <c r="P21" i="1"/>
  <c r="N11" i="1"/>
  <c r="N14" i="1"/>
  <c r="N21" i="1" l="1"/>
</calcChain>
</file>

<file path=xl/sharedStrings.xml><?xml version="1.0" encoding="utf-8"?>
<sst xmlns="http://schemas.openxmlformats.org/spreadsheetml/2006/main" count="129" uniqueCount="55">
  <si>
    <t/>
  </si>
  <si>
    <t>Итого по лоту: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</si>
  <si>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</si>
  <si>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</si>
  <si>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</si>
  <si>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</si>
  <si>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</si>
  <si>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</si>
  <si>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</si>
  <si>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</si>
  <si>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</si>
  <si>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ЦЭС</t>
  </si>
  <si>
    <t>СЭС</t>
  </si>
  <si>
    <t>ЧуЭС</t>
  </si>
  <si>
    <t>ЧаЭС</t>
  </si>
  <si>
    <t>ПГЭС</t>
  </si>
  <si>
    <t>ОЭС</t>
  </si>
  <si>
    <t>КуЭС</t>
  </si>
  <si>
    <t>БЭС</t>
  </si>
  <si>
    <t>Итого по ПЭ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</si>
  <si>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</si>
  <si>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</si>
  <si>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</si>
  <si>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</si>
  <si>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Пермэнерго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</si>
  <si>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</si>
  <si>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</si>
  <si>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</si>
  <si>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</si>
  <si>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</si>
  <si>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</si>
  <si>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</si>
  <si>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</si>
  <si>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</si>
  <si>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</si>
  <si>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</si>
  <si>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</si>
  <si>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ID закупки 60958 Поставка сантехнической продукции (ПЭ)</t>
  </si>
  <si>
    <t>Объем поставки под потребность 1 квартала 2026:</t>
  </si>
  <si>
    <t>Объем поставки под потребность 3 квартала 2026:</t>
  </si>
  <si>
    <t>Решетка вентил.неразъем.без сет200х200мм</t>
  </si>
  <si>
    <t>Решетка вентил.неразъем.без сет200х300мм</t>
  </si>
  <si>
    <t>Задвижка чугунная 30Ч6БК Ду50 Ру16</t>
  </si>
  <si>
    <t>Тройник оцинк.ф250мм 90гр</t>
  </si>
  <si>
    <t>Отвод вентиляц. оцин. сталь 90гр D250мм</t>
  </si>
  <si>
    <t>Клапан обратный вентил. оцин. сталь D250</t>
  </si>
  <si>
    <t>Решетка вент. наружная алюмин D250</t>
  </si>
  <si>
    <t>Хомут с уплотнител оцин D250 шпилька М8</t>
  </si>
  <si>
    <t>1. Основная деятельность</t>
  </si>
  <si>
    <t>ШТ</t>
  </si>
  <si>
    <t>в течение 30 календарных дней с момента заключения договора</t>
  </si>
  <si>
    <t>25*</t>
  </si>
  <si>
    <t>27*</t>
  </si>
  <si>
    <t>нет</t>
  </si>
  <si>
    <t>Приложение №1.1.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</si>
</sst>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A21"/>
  <sheetViews>
    <sheetView tabSelected="1" zoomScale="70" zoomScaleNormal="70" workbookViewId="0">
      <selection activeCell="E31" sqref="E31"/>
    </sheetView>
  </sheetViews>
  <sheetFormatPr defaultColWidth="11.7109375" defaultRowHeight="15" x14ac:dyDescent="0.25"/>
  <cols>
    <col min="1" max="1" width="4" style="27" customWidth="1"/>
    <col min="2" max="2" width="11.7109375" style="27" customWidth="1"/>
    <col min="3" max="3" width="45.140625" style="27" customWidth="1"/>
    <col min="4" max="6" width="35" style="27" customWidth="1"/>
    <col min="7" max="7" width="18.85546875" style="27" customWidth="1"/>
    <col min="8" max="8" width="16.140625" style="27" customWidth="1"/>
    <col min="9" max="9" width="22" style="27" customWidth="1"/>
    <col min="10" max="10" width="32.85546875" style="33" customWidth="1"/>
    <col min="11" max="11" width="8.7109375" style="27" customWidth="1"/>
    <col min="12" max="12" width="20" style="27" customWidth="1"/>
    <col min="13" max="13" width="8.5703125" style="27" customWidth="1"/>
    <col min="14" max="14" width="11.140625" style="27" customWidth="1"/>
    <col min="15" max="15" width="9.5703125" style="27" customWidth="1"/>
    <col min="16" max="16" width="9.5703125" style="28" customWidth="1"/>
    <col min="17" max="18" width="9.5703125" style="27" customWidth="1"/>
    <col min="19" max="19" width="8.5703125" style="27" customWidth="1"/>
    <col min="20" max="20" width="10.5703125" style="27" customWidth="1"/>
    <col min="21" max="22" width="9.5703125" style="27" customWidth="1"/>
    <col min="23" max="23" width="5" style="27" customWidth="1"/>
    <col min="24" max="24" width="13.140625" style="27" bestFit="1" customWidth="1"/>
    <col min="25" max="25" width="13.140625" style="27" customWidth="1"/>
    <col min="26" max="27" width="15.85546875" style="27" customWidth="1"/>
    <col min="28" max="16384" width="11.7109375" style="27"/>
  </cols>
  <sheetData>
    <row r="1" spans="1:27" x14ac:dyDescent="0.25">
      <c r="X1" s="34" t="s">
        <v>54</v>
      </c>
      <c r="Y1" s="34"/>
      <c r="Z1" s="34"/>
      <c r="AA1" s="34"/>
    </row>
    <row r="3" spans="1:27" x14ac:dyDescent="0.25">
      <c r="X3" s="29"/>
      <c r="Y3" s="29"/>
      <c r="Z3" s="29"/>
      <c r="AA3" s="29"/>
    </row>
    <row r="4" spans="1:27" ht="15" customHeight="1" x14ac:dyDescent="0.25">
      <c r="A4" s="30" t="s">
        <v>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15" customHeight="1" x14ac:dyDescent="0.25">
      <c r="A5" s="31" t="s">
        <v>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ht="45" customHeight="1" x14ac:dyDescent="0.25">
      <c r="A6" s="1" t="s">
        <v>29</v>
      </c>
      <c r="B6" s="1" t="s">
        <v>28</v>
      </c>
      <c r="C6" s="2" t="s">
        <v>27</v>
      </c>
      <c r="D6" s="3"/>
      <c r="E6" s="3"/>
      <c r="F6" s="3"/>
      <c r="G6" s="3"/>
      <c r="H6" s="3"/>
      <c r="I6" s="3"/>
      <c r="J6" s="3"/>
      <c r="K6" s="4"/>
      <c r="L6" s="1" t="s">
        <v>26</v>
      </c>
      <c r="M6" s="1" t="s">
        <v>25</v>
      </c>
      <c r="N6" s="2" t="s">
        <v>24</v>
      </c>
      <c r="O6" s="3"/>
      <c r="P6" s="3"/>
      <c r="Q6" s="3"/>
      <c r="R6" s="3"/>
      <c r="S6" s="3"/>
      <c r="T6" s="3"/>
      <c r="U6" s="3"/>
      <c r="V6" s="3"/>
      <c r="W6" s="4"/>
      <c r="X6" s="1" t="s">
        <v>32</v>
      </c>
      <c r="Y6" s="1" t="s">
        <v>33</v>
      </c>
      <c r="Z6" s="5" t="s">
        <v>34</v>
      </c>
      <c r="AA6" s="5" t="s">
        <v>35</v>
      </c>
    </row>
    <row r="7" spans="1:27" ht="14.45" customHeight="1" x14ac:dyDescent="0.25">
      <c r="A7" s="1" t="s">
        <v>0</v>
      </c>
      <c r="B7" s="1" t="s">
        <v>0</v>
      </c>
      <c r="C7" s="1" t="s">
        <v>23</v>
      </c>
      <c r="D7" s="1" t="s">
        <v>0</v>
      </c>
      <c r="E7" s="2" t="s">
        <v>22</v>
      </c>
      <c r="F7" s="3"/>
      <c r="G7" s="3"/>
      <c r="H7" s="3"/>
      <c r="I7" s="4"/>
      <c r="J7" s="6" t="s">
        <v>21</v>
      </c>
      <c r="K7" s="6" t="s">
        <v>20</v>
      </c>
      <c r="L7" s="1" t="s">
        <v>0</v>
      </c>
      <c r="M7" s="1" t="s">
        <v>0</v>
      </c>
      <c r="N7" s="6" t="s">
        <v>19</v>
      </c>
      <c r="O7" s="6" t="s">
        <v>18</v>
      </c>
      <c r="P7" s="6" t="s">
        <v>17</v>
      </c>
      <c r="Q7" s="6" t="s">
        <v>16</v>
      </c>
      <c r="R7" s="6" t="s">
        <v>15</v>
      </c>
      <c r="S7" s="6" t="s">
        <v>12</v>
      </c>
      <c r="T7" s="6" t="s">
        <v>11</v>
      </c>
      <c r="U7" s="6" t="s">
        <v>14</v>
      </c>
      <c r="V7" s="6" t="s">
        <v>13</v>
      </c>
      <c r="W7" s="6" t="s">
        <v>10</v>
      </c>
      <c r="X7" s="1" t="s">
        <v>0</v>
      </c>
      <c r="Y7" s="1" t="s">
        <v>0</v>
      </c>
      <c r="Z7" s="5" t="s">
        <v>0</v>
      </c>
      <c r="AA7" s="5" t="s">
        <v>0</v>
      </c>
    </row>
    <row r="8" spans="1:27" ht="75" x14ac:dyDescent="0.25">
      <c r="A8" s="1" t="s">
        <v>0</v>
      </c>
      <c r="B8" s="1" t="s">
        <v>0</v>
      </c>
      <c r="C8" s="7" t="s">
        <v>9</v>
      </c>
      <c r="D8" s="7" t="s">
        <v>8</v>
      </c>
      <c r="E8" s="8" t="s">
        <v>7</v>
      </c>
      <c r="F8" s="8" t="s">
        <v>6</v>
      </c>
      <c r="G8" s="8" t="s">
        <v>5</v>
      </c>
      <c r="H8" s="7" t="s">
        <v>4</v>
      </c>
      <c r="I8" s="7" t="s">
        <v>3</v>
      </c>
      <c r="J8" s="9"/>
      <c r="K8" s="9"/>
      <c r="L8" s="1" t="s">
        <v>0</v>
      </c>
      <c r="M8" s="1" t="s">
        <v>0</v>
      </c>
      <c r="N8" s="9"/>
      <c r="O8" s="9"/>
      <c r="P8" s="9"/>
      <c r="Q8" s="9"/>
      <c r="R8" s="9"/>
      <c r="S8" s="9"/>
      <c r="T8" s="9"/>
      <c r="U8" s="9"/>
      <c r="V8" s="9"/>
      <c r="W8" s="9"/>
      <c r="X8" s="1" t="s">
        <v>0</v>
      </c>
      <c r="Y8" s="1" t="s">
        <v>0</v>
      </c>
      <c r="Z8" s="5" t="s">
        <v>0</v>
      </c>
      <c r="AA8" s="5" t="s">
        <v>0</v>
      </c>
    </row>
    <row r="9" spans="1:27" x14ac:dyDescent="0.25">
      <c r="A9" s="7">
        <v>1</v>
      </c>
      <c r="B9" s="7">
        <v>2</v>
      </c>
      <c r="C9" s="7">
        <v>3</v>
      </c>
      <c r="D9" s="7" t="s">
        <v>2</v>
      </c>
      <c r="E9" s="8">
        <v>5</v>
      </c>
      <c r="F9" s="8">
        <v>6</v>
      </c>
      <c r="G9" s="7">
        <v>7</v>
      </c>
      <c r="H9" s="8">
        <v>8</v>
      </c>
      <c r="I9" s="8">
        <v>9</v>
      </c>
      <c r="J9" s="7">
        <v>10</v>
      </c>
      <c r="K9" s="8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8">
        <v>17</v>
      </c>
      <c r="R9" s="7">
        <v>18</v>
      </c>
      <c r="S9" s="8">
        <v>19</v>
      </c>
      <c r="T9" s="8">
        <v>20</v>
      </c>
      <c r="U9" s="7">
        <v>21</v>
      </c>
      <c r="V9" s="8">
        <v>22</v>
      </c>
      <c r="W9" s="8">
        <v>23</v>
      </c>
      <c r="X9" s="8">
        <v>24</v>
      </c>
      <c r="Y9" s="8" t="s">
        <v>51</v>
      </c>
      <c r="Z9" s="8">
        <v>26</v>
      </c>
      <c r="AA9" s="8" t="s">
        <v>52</v>
      </c>
    </row>
    <row r="10" spans="1:27" x14ac:dyDescent="0.25">
      <c r="A10" s="10" t="s">
        <v>37</v>
      </c>
      <c r="B10" s="10" t="s">
        <v>0</v>
      </c>
      <c r="C10" s="10" t="s">
        <v>0</v>
      </c>
      <c r="D10" s="10" t="s">
        <v>0</v>
      </c>
      <c r="E10" s="10"/>
      <c r="F10" s="10"/>
      <c r="G10" s="10" t="s">
        <v>0</v>
      </c>
      <c r="H10" s="10"/>
      <c r="I10" s="10" t="s">
        <v>0</v>
      </c>
      <c r="J10" s="7"/>
      <c r="K10" s="7"/>
      <c r="L10" s="7" t="s">
        <v>0</v>
      </c>
      <c r="M10" s="7" t="s">
        <v>0</v>
      </c>
      <c r="N10" s="1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11" t="s">
        <v>0</v>
      </c>
      <c r="T10" s="11" t="s">
        <v>0</v>
      </c>
      <c r="U10" s="11" t="s">
        <v>0</v>
      </c>
      <c r="V10" s="11" t="s">
        <v>0</v>
      </c>
      <c r="W10" s="11" t="s">
        <v>0</v>
      </c>
      <c r="X10" s="12" t="s">
        <v>0</v>
      </c>
      <c r="Y10" s="12"/>
      <c r="Z10" s="12"/>
      <c r="AA10" s="8" t="s">
        <v>0</v>
      </c>
    </row>
    <row r="11" spans="1:27" s="32" customFormat="1" ht="15" customHeight="1" x14ac:dyDescent="0.25">
      <c r="A11" s="13" t="s">
        <v>38</v>
      </c>
      <c r="B11" s="14"/>
      <c r="C11" s="14"/>
      <c r="D11" s="14"/>
      <c r="E11" s="14"/>
      <c r="F11" s="14"/>
      <c r="G11" s="14"/>
      <c r="H11" s="14"/>
      <c r="I11" s="14"/>
      <c r="J11" s="19"/>
      <c r="K11" s="19"/>
      <c r="L11" s="20" t="s">
        <v>0</v>
      </c>
      <c r="M11" s="21" t="s">
        <v>0</v>
      </c>
      <c r="N11" s="11">
        <f t="shared" ref="N11:N20" si="0">IF(SUM(O11:W11)&gt;0,SUM(O11:W11),"")</f>
        <v>2</v>
      </c>
      <c r="O11" s="11">
        <f t="shared" ref="O11:W11" si="1">SUM(O12:O13)</f>
        <v>0</v>
      </c>
      <c r="P11" s="11">
        <f t="shared" si="1"/>
        <v>0</v>
      </c>
      <c r="Q11" s="11">
        <f t="shared" si="1"/>
        <v>0</v>
      </c>
      <c r="R11" s="11">
        <f t="shared" si="1"/>
        <v>2</v>
      </c>
      <c r="S11" s="11">
        <f t="shared" si="1"/>
        <v>0</v>
      </c>
      <c r="T11" s="11">
        <f t="shared" si="1"/>
        <v>0</v>
      </c>
      <c r="U11" s="11">
        <f t="shared" si="1"/>
        <v>0</v>
      </c>
      <c r="V11" s="11">
        <f t="shared" si="1"/>
        <v>0</v>
      </c>
      <c r="W11" s="11">
        <f t="shared" si="1"/>
        <v>0</v>
      </c>
      <c r="X11" s="22"/>
      <c r="Y11" s="22"/>
      <c r="Z11" s="17">
        <f>SUM(Z12:Z13)</f>
        <v>319</v>
      </c>
      <c r="AA11" s="17">
        <f>SUM(AA12:AA13)</f>
        <v>389.18</v>
      </c>
    </row>
    <row r="12" spans="1:27" ht="30" x14ac:dyDescent="0.25">
      <c r="A12" s="7">
        <v>1</v>
      </c>
      <c r="B12" s="7">
        <v>1022257</v>
      </c>
      <c r="C12" s="7" t="s">
        <v>40</v>
      </c>
      <c r="D12" s="7"/>
      <c r="E12" s="7" t="s">
        <v>53</v>
      </c>
      <c r="F12" s="7"/>
      <c r="G12" s="7"/>
      <c r="H12" s="7"/>
      <c r="I12" s="7"/>
      <c r="J12" s="18" t="s">
        <v>50</v>
      </c>
      <c r="K12" s="7">
        <v>12026</v>
      </c>
      <c r="L12" s="7" t="s">
        <v>48</v>
      </c>
      <c r="M12" s="7" t="s">
        <v>49</v>
      </c>
      <c r="N12" s="11">
        <f t="shared" si="0"/>
        <v>1</v>
      </c>
      <c r="O12" s="11">
        <v>0</v>
      </c>
      <c r="P12" s="11">
        <v>0</v>
      </c>
      <c r="Q12" s="11">
        <v>0</v>
      </c>
      <c r="R12" s="11">
        <v>1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23">
        <v>217</v>
      </c>
      <c r="Y12" s="23">
        <v>264.74</v>
      </c>
      <c r="Z12" s="17">
        <v>217</v>
      </c>
      <c r="AA12" s="17">
        <v>264.74</v>
      </c>
    </row>
    <row r="13" spans="1:27" ht="30" x14ac:dyDescent="0.25">
      <c r="A13" s="7">
        <v>2</v>
      </c>
      <c r="B13" s="7">
        <v>1022258</v>
      </c>
      <c r="C13" s="7" t="s">
        <v>41</v>
      </c>
      <c r="D13" s="7"/>
      <c r="E13" s="7" t="s">
        <v>53</v>
      </c>
      <c r="F13" s="7"/>
      <c r="G13" s="7"/>
      <c r="H13" s="7"/>
      <c r="I13" s="7"/>
      <c r="J13" s="18" t="s">
        <v>50</v>
      </c>
      <c r="K13" s="7">
        <v>12026</v>
      </c>
      <c r="L13" s="7" t="s">
        <v>48</v>
      </c>
      <c r="M13" s="7" t="s">
        <v>49</v>
      </c>
      <c r="N13" s="11">
        <f t="shared" si="0"/>
        <v>1</v>
      </c>
      <c r="O13" s="11">
        <v>0</v>
      </c>
      <c r="P13" s="11">
        <v>0</v>
      </c>
      <c r="Q13" s="11">
        <v>0</v>
      </c>
      <c r="R13" s="11">
        <v>1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23">
        <v>102</v>
      </c>
      <c r="Y13" s="23">
        <v>124.44</v>
      </c>
      <c r="Z13" s="17">
        <v>102</v>
      </c>
      <c r="AA13" s="17">
        <v>124.44</v>
      </c>
    </row>
    <row r="14" spans="1:27" ht="15" customHeight="1" x14ac:dyDescent="0.25">
      <c r="A14" s="15" t="s">
        <v>39</v>
      </c>
      <c r="B14" s="16"/>
      <c r="C14" s="16"/>
      <c r="D14" s="16"/>
      <c r="E14" s="16"/>
      <c r="F14" s="16"/>
      <c r="G14" s="16"/>
      <c r="H14" s="16"/>
      <c r="I14" s="16"/>
      <c r="J14" s="24"/>
      <c r="K14" s="24"/>
      <c r="L14" s="25" t="s">
        <v>0</v>
      </c>
      <c r="M14" s="7" t="s">
        <v>0</v>
      </c>
      <c r="N14" s="11">
        <f t="shared" si="0"/>
        <v>38</v>
      </c>
      <c r="O14" s="11">
        <f t="shared" ref="O14:W14" si="2">SUM(O15:O20)</f>
        <v>28</v>
      </c>
      <c r="P14" s="11">
        <f t="shared" si="2"/>
        <v>0</v>
      </c>
      <c r="Q14" s="11">
        <f t="shared" si="2"/>
        <v>0</v>
      </c>
      <c r="R14" s="11">
        <f t="shared" si="2"/>
        <v>0</v>
      </c>
      <c r="S14" s="11">
        <f t="shared" si="2"/>
        <v>0</v>
      </c>
      <c r="T14" s="11">
        <f t="shared" si="2"/>
        <v>10</v>
      </c>
      <c r="U14" s="11">
        <f t="shared" si="2"/>
        <v>0</v>
      </c>
      <c r="V14" s="11">
        <f t="shared" si="2"/>
        <v>0</v>
      </c>
      <c r="W14" s="11">
        <f t="shared" si="2"/>
        <v>0</v>
      </c>
      <c r="X14" s="12"/>
      <c r="Y14" s="12"/>
      <c r="Z14" s="17">
        <f>SUM(Z15:Z20)</f>
        <v>254793.69999999998</v>
      </c>
      <c r="AA14" s="17">
        <f>SUM(AA15:AA20)</f>
        <v>310848.31399999995</v>
      </c>
    </row>
    <row r="15" spans="1:27" ht="30" x14ac:dyDescent="0.25">
      <c r="A15" s="7">
        <v>3</v>
      </c>
      <c r="B15" s="7">
        <v>1040180</v>
      </c>
      <c r="C15" s="7" t="s">
        <v>42</v>
      </c>
      <c r="D15" s="7"/>
      <c r="E15" s="7" t="s">
        <v>53</v>
      </c>
      <c r="F15" s="7"/>
      <c r="G15" s="7"/>
      <c r="H15" s="7"/>
      <c r="I15" s="7"/>
      <c r="J15" s="18" t="s">
        <v>50</v>
      </c>
      <c r="K15" s="7">
        <v>32026</v>
      </c>
      <c r="L15" s="7" t="s">
        <v>48</v>
      </c>
      <c r="M15" s="7" t="s">
        <v>49</v>
      </c>
      <c r="N15" s="11">
        <f t="shared" si="0"/>
        <v>28</v>
      </c>
      <c r="O15" s="11">
        <v>28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23">
        <v>8929.9699999999993</v>
      </c>
      <c r="Y15" s="23">
        <v>10894.563399999999</v>
      </c>
      <c r="Z15" s="17">
        <v>250039.15999999997</v>
      </c>
      <c r="AA15" s="17">
        <v>305047.77519999997</v>
      </c>
    </row>
    <row r="16" spans="1:27" ht="30" x14ac:dyDescent="0.25">
      <c r="A16" s="7">
        <v>4</v>
      </c>
      <c r="B16" s="7">
        <v>1073428</v>
      </c>
      <c r="C16" s="7" t="s">
        <v>43</v>
      </c>
      <c r="D16" s="7"/>
      <c r="E16" s="7" t="s">
        <v>53</v>
      </c>
      <c r="F16" s="7"/>
      <c r="G16" s="7"/>
      <c r="H16" s="7"/>
      <c r="I16" s="7"/>
      <c r="J16" s="18" t="s">
        <v>50</v>
      </c>
      <c r="K16" s="7">
        <v>32026</v>
      </c>
      <c r="L16" s="7" t="s">
        <v>48</v>
      </c>
      <c r="M16" s="7" t="s">
        <v>49</v>
      </c>
      <c r="N16" s="11">
        <f t="shared" si="0"/>
        <v>2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2</v>
      </c>
      <c r="U16" s="11">
        <v>0</v>
      </c>
      <c r="V16" s="11">
        <v>0</v>
      </c>
      <c r="W16" s="11">
        <v>0</v>
      </c>
      <c r="X16" s="23">
        <v>672.13</v>
      </c>
      <c r="Y16" s="23">
        <v>819.99860000000001</v>
      </c>
      <c r="Z16" s="17">
        <v>1344.26</v>
      </c>
      <c r="AA16" s="17">
        <v>1639.9972</v>
      </c>
    </row>
    <row r="17" spans="1:27" ht="30" x14ac:dyDescent="0.25">
      <c r="A17" s="7">
        <v>5</v>
      </c>
      <c r="B17" s="7">
        <v>1108794</v>
      </c>
      <c r="C17" s="7" t="s">
        <v>44</v>
      </c>
      <c r="D17" s="7"/>
      <c r="E17" s="7" t="s">
        <v>53</v>
      </c>
      <c r="F17" s="7"/>
      <c r="G17" s="7"/>
      <c r="H17" s="7"/>
      <c r="I17" s="7"/>
      <c r="J17" s="18" t="s">
        <v>50</v>
      </c>
      <c r="K17" s="7">
        <v>32026</v>
      </c>
      <c r="L17" s="7" t="s">
        <v>48</v>
      </c>
      <c r="M17" s="7" t="s">
        <v>49</v>
      </c>
      <c r="N17" s="11">
        <f t="shared" si="0"/>
        <v>1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0</v>
      </c>
      <c r="V17" s="11">
        <v>0</v>
      </c>
      <c r="W17" s="11">
        <v>0</v>
      </c>
      <c r="X17" s="23">
        <v>512.29999999999995</v>
      </c>
      <c r="Y17" s="23">
        <v>625.00599999999997</v>
      </c>
      <c r="Z17" s="17">
        <v>512.29999999999995</v>
      </c>
      <c r="AA17" s="17">
        <v>625.00599999999997</v>
      </c>
    </row>
    <row r="18" spans="1:27" ht="30" x14ac:dyDescent="0.25">
      <c r="A18" s="7">
        <v>6</v>
      </c>
      <c r="B18" s="7">
        <v>1108796</v>
      </c>
      <c r="C18" s="7" t="s">
        <v>45</v>
      </c>
      <c r="D18" s="7"/>
      <c r="E18" s="7" t="s">
        <v>53</v>
      </c>
      <c r="F18" s="7"/>
      <c r="G18" s="7"/>
      <c r="H18" s="7"/>
      <c r="I18" s="7"/>
      <c r="J18" s="18" t="s">
        <v>50</v>
      </c>
      <c r="K18" s="7">
        <v>32026</v>
      </c>
      <c r="L18" s="7" t="s">
        <v>48</v>
      </c>
      <c r="M18" s="7" t="s">
        <v>49</v>
      </c>
      <c r="N18" s="11">
        <f t="shared" si="0"/>
        <v>1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23">
        <v>751.64</v>
      </c>
      <c r="Y18" s="23">
        <v>917.00079999999991</v>
      </c>
      <c r="Z18" s="17">
        <v>751.64</v>
      </c>
      <c r="AA18" s="17">
        <v>917.00079999999991</v>
      </c>
    </row>
    <row r="19" spans="1:27" ht="30" x14ac:dyDescent="0.25">
      <c r="A19" s="7">
        <v>7</v>
      </c>
      <c r="B19" s="7">
        <v>1108797</v>
      </c>
      <c r="C19" s="7" t="s">
        <v>46</v>
      </c>
      <c r="D19" s="7"/>
      <c r="E19" s="7" t="s">
        <v>53</v>
      </c>
      <c r="F19" s="7"/>
      <c r="G19" s="7"/>
      <c r="H19" s="7"/>
      <c r="I19" s="7"/>
      <c r="J19" s="18" t="s">
        <v>50</v>
      </c>
      <c r="K19" s="7">
        <v>32026</v>
      </c>
      <c r="L19" s="7" t="s">
        <v>48</v>
      </c>
      <c r="M19" s="7" t="s">
        <v>49</v>
      </c>
      <c r="N19" s="11">
        <f t="shared" si="0"/>
        <v>1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1</v>
      </c>
      <c r="U19" s="11">
        <v>0</v>
      </c>
      <c r="V19" s="11">
        <v>0</v>
      </c>
      <c r="W19" s="11">
        <v>0</v>
      </c>
      <c r="X19" s="23">
        <v>1709.84</v>
      </c>
      <c r="Y19" s="23">
        <v>2086.0047999999997</v>
      </c>
      <c r="Z19" s="17">
        <v>1709.84</v>
      </c>
      <c r="AA19" s="17">
        <v>2086.0047999999997</v>
      </c>
    </row>
    <row r="20" spans="1:27" ht="30" x14ac:dyDescent="0.25">
      <c r="A20" s="7">
        <v>8</v>
      </c>
      <c r="B20" s="7">
        <v>1108798</v>
      </c>
      <c r="C20" s="7" t="s">
        <v>47</v>
      </c>
      <c r="D20" s="7"/>
      <c r="E20" s="7" t="s">
        <v>53</v>
      </c>
      <c r="F20" s="7"/>
      <c r="G20" s="7"/>
      <c r="H20" s="7"/>
      <c r="I20" s="7"/>
      <c r="J20" s="18" t="s">
        <v>50</v>
      </c>
      <c r="K20" s="7">
        <v>32026</v>
      </c>
      <c r="L20" s="7" t="s">
        <v>48</v>
      </c>
      <c r="M20" s="7" t="s">
        <v>49</v>
      </c>
      <c r="N20" s="11">
        <f t="shared" si="0"/>
        <v>5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5</v>
      </c>
      <c r="U20" s="11">
        <v>0</v>
      </c>
      <c r="V20" s="11">
        <v>0</v>
      </c>
      <c r="W20" s="11">
        <v>0</v>
      </c>
      <c r="X20" s="23">
        <v>87.3</v>
      </c>
      <c r="Y20" s="23">
        <v>106.506</v>
      </c>
      <c r="Z20" s="17">
        <v>436.5</v>
      </c>
      <c r="AA20" s="17">
        <v>532.53</v>
      </c>
    </row>
    <row r="21" spans="1:27" ht="15" customHeight="1" x14ac:dyDescent="0.25">
      <c r="A21" s="26"/>
      <c r="B21" s="26" t="s">
        <v>0</v>
      </c>
      <c r="C21" s="26" t="s">
        <v>0</v>
      </c>
      <c r="D21" s="26" t="s">
        <v>0</v>
      </c>
      <c r="E21" s="26"/>
      <c r="F21" s="26"/>
      <c r="G21" s="26" t="s">
        <v>0</v>
      </c>
      <c r="H21" s="26"/>
      <c r="I21" s="26" t="s">
        <v>0</v>
      </c>
      <c r="J21" s="26"/>
      <c r="K21" s="26"/>
      <c r="L21" s="7" t="s">
        <v>1</v>
      </c>
      <c r="M21" s="7" t="s">
        <v>0</v>
      </c>
      <c r="N21" s="12">
        <f>SUM(N11,N14)</f>
        <v>40</v>
      </c>
      <c r="O21" s="12">
        <f t="shared" ref="O21:W21" si="3">SUM(O11,O14)</f>
        <v>28</v>
      </c>
      <c r="P21" s="12">
        <f t="shared" si="3"/>
        <v>0</v>
      </c>
      <c r="Q21" s="12">
        <f t="shared" si="3"/>
        <v>0</v>
      </c>
      <c r="R21" s="12">
        <f t="shared" si="3"/>
        <v>2</v>
      </c>
      <c r="S21" s="12">
        <f t="shared" si="3"/>
        <v>0</v>
      </c>
      <c r="T21" s="12">
        <f t="shared" si="3"/>
        <v>10</v>
      </c>
      <c r="U21" s="12">
        <f t="shared" si="3"/>
        <v>0</v>
      </c>
      <c r="V21" s="12">
        <f t="shared" si="3"/>
        <v>0</v>
      </c>
      <c r="W21" s="12">
        <f t="shared" si="3"/>
        <v>0</v>
      </c>
      <c r="X21" s="7" t="s">
        <v>36</v>
      </c>
      <c r="Y21" s="7" t="s">
        <v>36</v>
      </c>
      <c r="Z21" s="17">
        <f>ROUND(SUM(Z14,Z11),2)</f>
        <v>255112.7</v>
      </c>
      <c r="AA21" s="17">
        <f>ROUND(SUM(AA14,AA11),2)</f>
        <v>311237.49</v>
      </c>
    </row>
  </sheetData>
  <mergeCells count="30">
    <mergeCell ref="X1:AA1"/>
    <mergeCell ref="A4:AA4"/>
    <mergeCell ref="A5:AA5"/>
    <mergeCell ref="A14:I14"/>
    <mergeCell ref="A11:I11"/>
    <mergeCell ref="C7:D7"/>
    <mergeCell ref="N7:N8"/>
    <mergeCell ref="P7:P8"/>
    <mergeCell ref="Q7:Q8"/>
    <mergeCell ref="A10:I10"/>
    <mergeCell ref="A6:A8"/>
    <mergeCell ref="B6:B8"/>
    <mergeCell ref="L6:L8"/>
    <mergeCell ref="M6:M8"/>
    <mergeCell ref="N6:W6"/>
    <mergeCell ref="R7:R8"/>
    <mergeCell ref="X6:X8"/>
    <mergeCell ref="Y6:Y8"/>
    <mergeCell ref="Z6:Z8"/>
    <mergeCell ref="AA6:AA8"/>
    <mergeCell ref="C6:K6"/>
    <mergeCell ref="J7:J8"/>
    <mergeCell ref="K7:K8"/>
    <mergeCell ref="O7:O8"/>
    <mergeCell ref="W7:W8"/>
    <mergeCell ref="S7:S8"/>
    <mergeCell ref="T7:T8"/>
    <mergeCell ref="U7:U8"/>
    <mergeCell ref="V7:V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Расчет НМЦ лота</vt:lpstr>
      <vt:lpstr>'Расчет НМЦ лота'!LOT_ITOG</vt:lpstr>
      <vt:lpstr>'Расчет НМЦ лота'!QRT1_ITOG</vt:lpstr>
      <vt:lpstr>'Расчет НМЦ лота'!QRT1_LINE</vt:lpstr>
      <vt:lpstr>'Расчет НМЦ лота'!QRT3_ITOG</vt:lpstr>
      <vt:lpstr>'Расчет НМЦ лота'!QRT3_LINE</vt:lpstr>
      <vt:lpstr>'Расчет НМЦ лота'!Z_FNUMBERS</vt:lpstr>
      <vt:lpstr>'Расчет НМЦ лота'!Z_MNLIST</vt:lpstr>
      <vt:lpstr>'Расчет НМЦ лота'!ZQRT1_HEAD</vt:lpstr>
      <vt:lpstr>'Расчет НМЦ лота'!ZQRT3_HEAD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Черепанова Олеся Александровна</cp:lastModifiedBy>
  <dcterms:created xsi:type="dcterms:W3CDTF">2025-01-28T11:37:12Z</dcterms:created>
  <dcterms:modified xsi:type="dcterms:W3CDTF">2026-05-14T06:25:15Z</dcterms:modified>
</cp:coreProperties>
</file>